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" windowHeight="1185"/>
  </bookViews>
  <sheets>
    <sheet name="Summary" sheetId="1" r:id="rId1"/>
    <sheet name="Software" sheetId="6" r:id="rId2"/>
    <sheet name="Implementation" sheetId="7" r:id="rId3"/>
    <sheet name="Implementation Deliverables" sheetId="9" r:id="rId4"/>
    <sheet name="Maintenance" sheetId="10" r:id="rId5"/>
  </sheets>
  <definedNames>
    <definedName name="_xlnm.Print_Area" localSheetId="2">Implementation!$A$1:$F$25</definedName>
    <definedName name="_xlnm.Print_Area" localSheetId="3">'Implementation Deliverables'!$A$1:$F$34</definedName>
    <definedName name="_xlnm.Print_Area" localSheetId="4">Maintenance!$A$1:$I$20</definedName>
    <definedName name="_xlnm.Print_Area" localSheetId="1">Software!$A$1:$I$31</definedName>
    <definedName name="_xlnm.Print_Area" localSheetId="0">Summary!$A$1:$L$21</definedName>
  </definedNames>
  <calcPr calcId="179017"/>
</workbook>
</file>

<file path=xl/calcChain.xml><?xml version="1.0" encoding="utf-8"?>
<calcChain xmlns="http://schemas.openxmlformats.org/spreadsheetml/2006/main">
  <c r="H11" i="1" l="1"/>
  <c r="I26" i="6"/>
  <c r="H26" i="6"/>
  <c r="G26" i="6"/>
  <c r="F26" i="6"/>
  <c r="E26" i="6" l="1"/>
  <c r="D26" i="6"/>
  <c r="D24" i="6"/>
  <c r="D23" i="6"/>
  <c r="D21" i="6"/>
  <c r="D20" i="6"/>
  <c r="D19" i="6"/>
  <c r="D18" i="6"/>
  <c r="C17" i="6"/>
  <c r="C16" i="6"/>
  <c r="E30" i="9"/>
  <c r="E27" i="9"/>
  <c r="E23" i="9"/>
  <c r="E22" i="9"/>
  <c r="E21" i="9"/>
  <c r="E24" i="9"/>
  <c r="E12" i="9"/>
  <c r="E11" i="9"/>
  <c r="E10" i="9"/>
  <c r="E9" i="9"/>
  <c r="E18" i="9"/>
  <c r="E17" i="9"/>
  <c r="E16" i="9"/>
  <c r="E15" i="9"/>
  <c r="I15" i="10" l="1"/>
  <c r="H15" i="10"/>
  <c r="G15" i="10"/>
  <c r="F15" i="10"/>
  <c r="E15" i="10"/>
  <c r="D15" i="10"/>
  <c r="F29" i="9" l="1"/>
  <c r="F26" i="9"/>
  <c r="F20" i="9"/>
  <c r="F14" i="9"/>
  <c r="F8" i="9"/>
  <c r="F32" i="9" l="1"/>
  <c r="B12" i="7" s="1"/>
  <c r="H13" i="1"/>
  <c r="H12" i="1"/>
  <c r="C14" i="1"/>
  <c r="D14" i="1"/>
  <c r="E14" i="1"/>
  <c r="F14" i="1"/>
  <c r="G14" i="1"/>
  <c r="B14" i="1"/>
  <c r="D6" i="7"/>
  <c r="D7" i="7" s="1"/>
  <c r="D8" i="7" s="1"/>
  <c r="D9" i="7" s="1"/>
  <c r="D10" i="7" s="1"/>
  <c r="H16" i="1" l="1"/>
  <c r="H14" i="1"/>
  <c r="B8" i="7"/>
  <c r="B7" i="7"/>
  <c r="B10" i="7"/>
  <c r="B6" i="7"/>
  <c r="B9" i="7"/>
</calcChain>
</file>

<file path=xl/sharedStrings.xml><?xml version="1.0" encoding="utf-8"?>
<sst xmlns="http://schemas.openxmlformats.org/spreadsheetml/2006/main" count="143" uniqueCount="114">
  <si>
    <t>SOLICITATION #  YH19-0028</t>
  </si>
  <si>
    <t>AHCCCS WORKS PORTAL</t>
  </si>
  <si>
    <t>ATTACHMENT A: PRICING PROPOSAL WORKSHEET</t>
  </si>
  <si>
    <t>OFFEROR NAME:</t>
  </si>
  <si>
    <t>Total System Cost Summaries</t>
  </si>
  <si>
    <t>This will be the Total Cost Summaries from each of the Tabs in this spreadsheet</t>
  </si>
  <si>
    <t>Description</t>
  </si>
  <si>
    <t>One Time Costs</t>
  </si>
  <si>
    <t>Total Cost</t>
  </si>
  <si>
    <t>Implementation Costs</t>
  </si>
  <si>
    <t>Maintenance Costs</t>
  </si>
  <si>
    <t>Cost of Ownership:</t>
  </si>
  <si>
    <t>SOFTWARE and HARDWARE PRICING</t>
  </si>
  <si>
    <t>Qty</t>
  </si>
  <si>
    <t>Unit Cost</t>
  </si>
  <si>
    <t>Total One Time Cost</t>
  </si>
  <si>
    <t>Total Cost:</t>
  </si>
  <si>
    <t>IMPLEMENTATION PRICING</t>
  </si>
  <si>
    <t>Total Project Run</t>
  </si>
  <si>
    <t>Duration (days)</t>
  </si>
  <si>
    <t xml:space="preserve">Implementation Costs shall include all travel. </t>
  </si>
  <si>
    <t>AHCCCS Works Portal</t>
  </si>
  <si>
    <t>IMPLEMENTATION DELIVERABLES</t>
  </si>
  <si>
    <t>The primary project deliverable for Implementation will be a completed AHCCCS Works Portal that includes the following. Please complete all columns of this attachment and submit with response.</t>
  </si>
  <si>
    <t>Deliverable</t>
  </si>
  <si>
    <t># of Staff &amp; Titles</t>
  </si>
  <si>
    <t>Hourly Rate</t>
  </si>
  <si>
    <t># of Hours</t>
  </si>
  <si>
    <t>MAINTENANCE PRICING</t>
  </si>
  <si>
    <t>c) Test Plan for Functional, integration, system, regression and user acceptance complete – reviewed and approved by AHCCCS</t>
  </si>
  <si>
    <t>a) Completed SSP – System Security Plan and associated POAM</t>
  </si>
  <si>
    <t>b) Completed ISRA – Information Security Rick Assessment</t>
  </si>
  <si>
    <t>c) Completed PIA – Privacy Impact Analysis</t>
  </si>
  <si>
    <t>d) Completed Disaster Recovery Plan</t>
  </si>
  <si>
    <t>a) Code is turned over to AHCCCS for testing in test environment</t>
  </si>
  <si>
    <t>b) Test Case &amp; results performed by vendor have been turned over to AHCCCS</t>
  </si>
  <si>
    <t>d) CMS approval of SSP, ISRA, PIA and POAM list</t>
  </si>
  <si>
    <t>c) User training plan (knowledge transfer, desktop manuals, onsite training)</t>
  </si>
  <si>
    <t>Sub total by category</t>
  </si>
  <si>
    <t>Subtotal by Deliverable</t>
  </si>
  <si>
    <t xml:space="preserve">a) Defects resolved within contract acceptable range. All P0s and P1s shall be complete and 80% of P2s shall be complete for payment.    
</t>
  </si>
  <si>
    <t>Payment Amount</t>
  </si>
  <si>
    <t>Payment % of Total</t>
  </si>
  <si>
    <t>Total cost for implementation will be paid as follows:</t>
  </si>
  <si>
    <t>10% for Implementation Deliverable #1- Requirements and design documentation</t>
  </si>
  <si>
    <t xml:space="preserve">20% for Implementation Deliverable #2-Solution is available for UAT in test environment </t>
  </si>
  <si>
    <t>30% for Implementation Deliverable #3-Approval for code to promote to production (user approval)</t>
  </si>
  <si>
    <t>30% for Implementation Deliverable #4-Solution in use in live environment</t>
  </si>
  <si>
    <t>10% for Implementation Deliverable #5-Post implementation acceptance</t>
  </si>
  <si>
    <t>Provide a line item for all maintenance costs of the proposed solution (if applicable). If yearly maintenance costs vary from year to year, provide assumptions below calculations.</t>
  </si>
  <si>
    <t>Total Implementation Cost:</t>
  </si>
  <si>
    <t>Implementation Costs shall be considered the first year of the contract.</t>
  </si>
  <si>
    <t>Software &amp; Hardware Costs</t>
  </si>
  <si>
    <t>Year 2 Maintenance Costs</t>
  </si>
  <si>
    <t>Year 3 Maintenance Costs</t>
  </si>
  <si>
    <t>Year 4 Maintenance Costs</t>
  </si>
  <si>
    <t>Year 5 Maintenance Costs</t>
  </si>
  <si>
    <t>Provide a line item for all software and hardware costs of the proposed solution (if applicable).</t>
  </si>
  <si>
    <t>2.  Solution is available for UAT in test environment</t>
  </si>
  <si>
    <t>4.  Solution in use in live environment</t>
  </si>
  <si>
    <t>5.  Post implementation acceptance</t>
  </si>
  <si>
    <t>1.  Requirements and Design Approval</t>
  </si>
  <si>
    <r>
      <t>3.</t>
    </r>
    <r>
      <rPr>
        <b/>
        <sz val="11"/>
        <color theme="1"/>
        <rFont val="Times New Roman"/>
        <family val="1"/>
      </rPr>
      <t>  </t>
    </r>
    <r>
      <rPr>
        <b/>
        <sz val="11"/>
        <color theme="1"/>
        <rFont val="Arial"/>
        <family val="2"/>
      </rPr>
      <t>Approval for code to promote to production (User Approval)</t>
    </r>
  </si>
  <si>
    <r>
      <t>1.</t>
    </r>
    <r>
      <rPr>
        <b/>
        <sz val="11"/>
        <color theme="1"/>
        <rFont val="Times New Roman"/>
        <family val="1"/>
      </rPr>
      <t xml:space="preserve">     </t>
    </r>
    <r>
      <rPr>
        <b/>
        <sz val="11"/>
        <color theme="1"/>
        <rFont val="Arial"/>
        <family val="2"/>
      </rPr>
      <t>Requirements and Design Approval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</si>
  <si>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b/>
        <sz val="11"/>
        <color theme="1"/>
        <rFont val="Arial"/>
        <family val="2"/>
      </rPr>
      <t>Solution is available for UAT in test environment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</si>
  <si>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b/>
        <sz val="11"/>
        <color theme="1"/>
        <rFont val="Arial"/>
        <family val="2"/>
      </rPr>
      <t>Solution in use in live environment</t>
    </r>
  </si>
  <si>
    <r>
      <t>5.</t>
    </r>
    <r>
      <rPr>
        <b/>
        <sz val="11"/>
        <color theme="1"/>
        <rFont val="Times New Roman"/>
        <family val="1"/>
      </rPr>
      <t xml:space="preserve">     </t>
    </r>
    <r>
      <rPr>
        <b/>
        <sz val="11"/>
        <color theme="1"/>
        <rFont val="Arial"/>
        <family val="2"/>
      </rPr>
      <t>Post implementation acceptance</t>
    </r>
  </si>
  <si>
    <t xml:space="preserve">a) Requirement documentation for Portal system (including screens, interfaces, work flow)  - reviewed and approved by AHCCCS </t>
  </si>
  <si>
    <t>b) Design documentation for Portal System (including Database design) – reviewed and approved by AHCCCS</t>
  </si>
  <si>
    <t>d) Testing process approved by State (bug reporting, prioritizing fix)</t>
  </si>
  <si>
    <r>
      <t>3.</t>
    </r>
    <r>
      <rPr>
        <b/>
        <sz val="11"/>
        <color theme="1"/>
        <rFont val="Times New Roman"/>
        <family val="1"/>
      </rPr>
      <t>    </t>
    </r>
    <r>
      <rPr>
        <b/>
        <sz val="11"/>
        <color theme="1"/>
        <rFont val="Arial"/>
        <family val="2"/>
      </rPr>
      <t>Approval for code to promote to production (User Approval)</t>
    </r>
  </si>
  <si>
    <t>a) State has signed off on User Acceptance Testing (function, reporting, interfaces…)</t>
  </si>
  <si>
    <t>AHCCCS reserves the right to adjust this date, but for purposes of this BAFO submission, that date shall be used.</t>
  </si>
  <si>
    <t>SOLICITATION YH19-0028</t>
  </si>
  <si>
    <t xml:space="preserve">*Pricing shall be built with the assumption of an October 1, 2019 contract start date.  </t>
  </si>
  <si>
    <t>Total Maintenance Price</t>
  </si>
  <si>
    <t>Year 2 of Maintenance</t>
  </si>
  <si>
    <t>Year 3 of Maintenance</t>
  </si>
  <si>
    <t>Year 4 of Maintenance</t>
  </si>
  <si>
    <t>Year 5 of Maintenance</t>
  </si>
  <si>
    <t>Year 1 of Maintenance (pro-rated)</t>
  </si>
  <si>
    <t>Year 1 Implementation and Pro-rated Maintenance Costs</t>
  </si>
  <si>
    <t xml:space="preserve">Maintenance costs can be charged after the implementation phase of the contract upon AHCCCS approval and the "go-live" date of the solution. </t>
  </si>
  <si>
    <t>Do not include taxes in your pricing. Any applicable taxes should be identified by item and listed below:</t>
  </si>
  <si>
    <t>Deloitte Consulting LLP</t>
  </si>
  <si>
    <t>1 Project Manager, 2 Technical Leads, 1 Functional Lead, 2 Technical Analyst, 2 Functional Analyst, 1 PMO Analyst</t>
  </si>
  <si>
    <t>1 Project Manager, 2 Technical Leads, 2 Functional Lead, 3 Technical Analyst, 3 Functional Analyst, 1 PMO Analyst</t>
  </si>
  <si>
    <t>1 Test Manager, 1 Technical Leads, 1 Functional Lead, 1 Functional Analyst, 4 Testers, 1 PMO Analyst</t>
  </si>
  <si>
    <t>1 Project Manager, 2 Technical Leads, 1 Functional Lead, 2 Functional Analyst, 1 PMO Analyst, 1 Tech Architech,  2 Sr. Salesforce Developer, 1 Sr. Integration Developer, 2 Salesforce Developer, 2 Integration Developers, 6 Testers</t>
  </si>
  <si>
    <t>1 Training Lead, 4 Training Developers</t>
  </si>
  <si>
    <t>1 Project Manager, 1 Security Manager</t>
  </si>
  <si>
    <t>1 Projcet Manager, 1 Security Manager, 1 PMO Analyst</t>
  </si>
  <si>
    <t>1 Security Manager, 4 Security Analysts</t>
  </si>
  <si>
    <t>1 Project Manager, 2 Technical Leads, 2 Functional Lead, 2 Functional Analyst, 1 PMO Analyst, 1 Tech Architech,  2 Sr. Salesforce Developer, 2 Sr. Integration Developer, 3 Salesforce Developer, 2 Integration Developers</t>
  </si>
  <si>
    <t>1 Project Manager, 1 Test Lead, 1 Technical Lead, 1 SalesForce Lead, 3 Developers</t>
  </si>
  <si>
    <t xml:space="preserve">Salesforce - Lightning Platform Plus - Unlimited Edition </t>
  </si>
  <si>
    <t xml:space="preserve">Salesforce - Lightning Platform Plus - Unlimited Edition (Restricted use) </t>
  </si>
  <si>
    <t xml:space="preserve">Salesforce - Customer Community - Unlimited Edition - Logins </t>
  </si>
  <si>
    <t xml:space="preserve">Salesforce - Platform Encryption </t>
  </si>
  <si>
    <t xml:space="preserve">Salesforce - Einstein Analytics Plus 0 Unlimited Edition (No Third Terms) </t>
  </si>
  <si>
    <t xml:space="preserve">Salesforce - Courtesy Administrators for Premier + Success- Unlimited Edition </t>
  </si>
  <si>
    <t xml:space="preserve">Salesforce - Government Cloud Premier+ Success Plan (UE) </t>
  </si>
  <si>
    <t xml:space="preserve">Salesforce - Customer Community Plus - Unlimited Edition- Members </t>
  </si>
  <si>
    <t xml:space="preserve">Salesforce - Lightning Platform- Unlimited Edition .(Administrator) </t>
  </si>
  <si>
    <t>Appinium ViewTrac - Administrators</t>
  </si>
  <si>
    <t>Appinium ViewTrac - Non-Administrators Up to 400,000 Logins per month</t>
  </si>
  <si>
    <t>JIRA</t>
  </si>
  <si>
    <t>Box - Box Enterprise</t>
  </si>
  <si>
    <t>Box - For Salesforce</t>
  </si>
  <si>
    <t>Box - Smart Start Plus</t>
  </si>
  <si>
    <t>JAMA (10 creator, unlimited collaborators and reviewers)</t>
  </si>
  <si>
    <t>Google Place/Google Maps (3.6m API requests/year)</t>
  </si>
  <si>
    <t>Medallia</t>
  </si>
  <si>
    <t>M &amp; O 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</si>
</sst>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 indent="5"/>
    </xf>
    <xf numFmtId="0" fontId="6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4" fontId="0" fillId="0" borderId="0" xfId="0" applyNumberFormat="1" applyAlignment="1">
      <alignment vertical="center"/>
    </xf>
    <xf numFmtId="44" fontId="0" fillId="0" borderId="0" xfId="1" applyFont="1"/>
    <xf numFmtId="44" fontId="0" fillId="0" borderId="1" xfId="1" applyFont="1" applyBorder="1"/>
    <xf numFmtId="0" fontId="0" fillId="0" borderId="8" xfId="0" applyBorder="1"/>
    <xf numFmtId="44" fontId="0" fillId="0" borderId="8" xfId="1" applyFont="1" applyBorder="1"/>
    <xf numFmtId="44" fontId="0" fillId="0" borderId="8" xfId="1" applyFont="1" applyFill="1" applyBorder="1"/>
    <xf numFmtId="0" fontId="3" fillId="0" borderId="9" xfId="0" applyFont="1" applyBorder="1" applyAlignment="1">
      <alignment vertical="center"/>
    </xf>
    <xf numFmtId="9" fontId="8" fillId="0" borderId="1" xfId="2" applyFont="1" applyBorder="1" applyAlignment="1">
      <alignment horizontal="center"/>
    </xf>
    <xf numFmtId="44" fontId="3" fillId="0" borderId="1" xfId="1" applyFont="1" applyBorder="1" applyAlignment="1"/>
    <xf numFmtId="44" fontId="3" fillId="0" borderId="9" xfId="1" applyFont="1" applyBorder="1" applyAlignment="1"/>
    <xf numFmtId="0" fontId="0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9" fillId="0" borderId="0" xfId="0" applyFont="1" applyAlignment="1"/>
    <xf numFmtId="0" fontId="0" fillId="0" borderId="0" xfId="0" applyAlignment="1"/>
    <xf numFmtId="0" fontId="3" fillId="0" borderId="0" xfId="0" applyFont="1" applyBorder="1" applyAlignment="1"/>
    <xf numFmtId="0" fontId="4" fillId="2" borderId="6" xfId="0" applyFont="1" applyFill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4" fontId="3" fillId="0" borderId="2" xfId="1" applyFont="1" applyBorder="1" applyAlignment="1"/>
    <xf numFmtId="0" fontId="2" fillId="0" borderId="0" xfId="0" applyFont="1" applyAlignment="1">
      <alignment horizontal="right"/>
    </xf>
    <xf numFmtId="44" fontId="3" fillId="0" borderId="10" xfId="1" applyFont="1" applyBorder="1" applyAlignment="1"/>
    <xf numFmtId="0" fontId="2" fillId="0" borderId="1" xfId="0" applyFont="1" applyFill="1" applyBorder="1" applyAlignment="1">
      <alignment horizontal="left" wrapText="1"/>
    </xf>
    <xf numFmtId="44" fontId="3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44" fontId="3" fillId="0" borderId="2" xfId="1" applyFont="1" applyBorder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44" fontId="2" fillId="0" borderId="10" xfId="1" applyFont="1" applyBorder="1" applyAlignment="1">
      <alignment horizontal="center" wrapText="1"/>
    </xf>
    <xf numFmtId="0" fontId="3" fillId="0" borderId="0" xfId="0" applyFont="1" applyAlignment="1">
      <alignment horizontal="left"/>
    </xf>
    <xf numFmtId="44" fontId="2" fillId="0" borderId="0" xfId="1" applyFont="1" applyBorder="1" applyAlignment="1"/>
    <xf numFmtId="44" fontId="2" fillId="0" borderId="3" xfId="1" applyFont="1" applyBorder="1" applyAlignment="1"/>
    <xf numFmtId="0" fontId="2" fillId="2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wrapText="1"/>
    </xf>
    <xf numFmtId="0" fontId="0" fillId="0" borderId="8" xfId="0" applyBorder="1" applyAlignment="1">
      <alignment horizontal="center"/>
    </xf>
    <xf numFmtId="44" fontId="0" fillId="3" borderId="13" xfId="1" applyFont="1" applyFill="1" applyBorder="1" applyAlignment="1"/>
    <xf numFmtId="44" fontId="0" fillId="3" borderId="17" xfId="1" applyFont="1" applyFill="1" applyBorder="1" applyAlignment="1"/>
    <xf numFmtId="44" fontId="0" fillId="0" borderId="1" xfId="1" applyFont="1" applyBorder="1" applyAlignment="1"/>
    <xf numFmtId="44" fontId="0" fillId="0" borderId="5" xfId="1" applyFont="1" applyBorder="1" applyAlignment="1"/>
    <xf numFmtId="44" fontId="0" fillId="0" borderId="16" xfId="1" applyFont="1" applyBorder="1" applyAlignment="1"/>
    <xf numFmtId="44" fontId="0" fillId="0" borderId="18" xfId="1" applyFont="1" applyBorder="1" applyAlignment="1"/>
    <xf numFmtId="44" fontId="0" fillId="0" borderId="11" xfId="1" applyFont="1" applyBorder="1" applyAlignment="1"/>
    <xf numFmtId="44" fontId="0" fillId="0" borderId="0" xfId="1" applyFont="1" applyAlignment="1"/>
    <xf numFmtId="0" fontId="2" fillId="2" borderId="1" xfId="0" applyFont="1" applyFill="1" applyBorder="1" applyAlignment="1">
      <alignment horizontal="left"/>
    </xf>
    <xf numFmtId="0" fontId="3" fillId="2" borderId="23" xfId="0" applyFont="1" applyFill="1" applyBorder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3" borderId="12" xfId="0" applyFont="1" applyFill="1" applyBorder="1" applyAlignment="1">
      <alignment horizontal="left" vertical="center" wrapText="1"/>
    </xf>
    <xf numFmtId="0" fontId="0" fillId="3" borderId="13" xfId="0" applyFont="1" applyFill="1" applyBorder="1" applyAlignment="1"/>
    <xf numFmtId="0" fontId="0" fillId="0" borderId="0" xfId="0" applyFont="1"/>
    <xf numFmtId="0" fontId="3" fillId="0" borderId="14" xfId="0" applyFont="1" applyBorder="1" applyAlignment="1">
      <alignment horizontal="left" wrapText="1"/>
    </xf>
    <xf numFmtId="0" fontId="0" fillId="0" borderId="1" xfId="0" applyFont="1" applyBorder="1" applyAlignment="1"/>
    <xf numFmtId="0" fontId="3" fillId="0" borderId="15" xfId="0" applyFont="1" applyBorder="1" applyAlignment="1">
      <alignment horizontal="left" wrapText="1"/>
    </xf>
    <xf numFmtId="0" fontId="0" fillId="0" borderId="16" xfId="0" applyFont="1" applyBorder="1" applyAlignment="1"/>
    <xf numFmtId="0" fontId="3" fillId="0" borderId="11" xfId="0" applyFont="1" applyBorder="1" applyAlignment="1">
      <alignment horizontal="left" vertical="center" wrapText="1"/>
    </xf>
    <xf numFmtId="0" fontId="0" fillId="0" borderId="11" xfId="0" applyFont="1" applyBorder="1" applyAlignment="1"/>
    <xf numFmtId="0" fontId="2" fillId="3" borderId="12" xfId="0" applyFont="1" applyFill="1" applyBorder="1" applyAlignment="1">
      <alignment horizontal="left" wrapText="1"/>
    </xf>
    <xf numFmtId="0" fontId="0" fillId="0" borderId="0" xfId="0" applyFont="1" applyAlignment="1">
      <alignment horizontal="left"/>
    </xf>
    <xf numFmtId="0" fontId="3" fillId="0" borderId="11" xfId="0" applyFont="1" applyBorder="1" applyAlignment="1">
      <alignment horizontal="left" wrapText="1"/>
    </xf>
    <xf numFmtId="0" fontId="3" fillId="0" borderId="1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4" fontId="3" fillId="0" borderId="2" xfId="1" applyFont="1" applyFill="1" applyBorder="1" applyAlignment="1">
      <alignment horizontal="center" wrapText="1"/>
    </xf>
    <xf numFmtId="44" fontId="3" fillId="0" borderId="1" xfId="1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center"/>
    </xf>
    <xf numFmtId="44" fontId="3" fillId="0" borderId="2" xfId="1" applyFont="1" applyFill="1" applyBorder="1" applyAlignment="1"/>
    <xf numFmtId="44" fontId="0" fillId="0" borderId="3" xfId="1" applyFont="1" applyFill="1" applyBorder="1" applyAlignment="1"/>
    <xf numFmtId="0" fontId="0" fillId="0" borderId="1" xfId="0" applyFont="1" applyBorder="1" applyAlignment="1">
      <alignment wrapText="1"/>
    </xf>
    <xf numFmtId="0" fontId="0" fillId="0" borderId="16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44" fontId="3" fillId="0" borderId="1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4" fontId="3" fillId="4" borderId="1" xfId="1" applyFont="1" applyFill="1" applyBorder="1" applyAlignment="1">
      <alignment vertical="center"/>
    </xf>
    <xf numFmtId="6" fontId="3" fillId="0" borderId="1" xfId="1" applyNumberFormat="1" applyFont="1" applyBorder="1" applyAlignment="1"/>
    <xf numFmtId="43" fontId="0" fillId="0" borderId="0" xfId="3" applyFont="1"/>
    <xf numFmtId="44" fontId="3" fillId="0" borderId="0" xfId="0" applyNumberFormat="1" applyFont="1" applyAlignment="1">
      <alignment vertic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4" fontId="0" fillId="0" borderId="22" xfId="1" applyFont="1" applyBorder="1" applyAlignment="1">
      <alignment horizontal="center"/>
    </xf>
    <xf numFmtId="44" fontId="0" fillId="0" borderId="20" xfId="1" applyFont="1" applyBorder="1" applyAlignment="1">
      <alignment horizontal="center"/>
    </xf>
    <xf numFmtId="44" fontId="0" fillId="0" borderId="21" xfId="1" applyFont="1" applyBorder="1" applyAlignment="1">
      <alignment horizontal="center"/>
    </xf>
    <xf numFmtId="44" fontId="0" fillId="0" borderId="19" xfId="1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topLeftCell="A4" zoomScale="90" zoomScaleNormal="90" workbookViewId="0">
      <selection activeCell="B14" sqref="B14"/>
    </sheetView>
  </sheetViews>
  <sheetFormatPr defaultColWidth="9.140625" defaultRowHeight="20.100000000000001" customHeight="1" x14ac:dyDescent="0.25"/>
  <cols>
    <col min="1" max="1" width="41" style="1" customWidth="1"/>
    <col min="2" max="2" width="15.7109375" style="2" customWidth="1"/>
    <col min="3" max="3" width="17.7109375" style="2" customWidth="1"/>
    <col min="4" max="7" width="15.7109375" style="2" customWidth="1"/>
    <col min="8" max="8" width="24.140625" style="2" customWidth="1"/>
    <col min="9" max="9" width="15.7109375" style="2" hidden="1" customWidth="1"/>
    <col min="10" max="12" width="15.7109375" style="2" customWidth="1"/>
    <col min="13" max="16384" width="9.140625" style="2"/>
  </cols>
  <sheetData>
    <row r="1" spans="1:12" ht="24.95" customHeight="1" x14ac:dyDescent="0.5">
      <c r="A1" s="96" t="s">
        <v>0</v>
      </c>
      <c r="B1" s="96"/>
      <c r="C1" s="96"/>
      <c r="D1" s="96"/>
      <c r="E1" s="96"/>
      <c r="F1" s="96"/>
      <c r="G1" s="96"/>
      <c r="H1" s="96"/>
      <c r="I1" s="10"/>
      <c r="J1" s="10"/>
      <c r="K1" s="10"/>
      <c r="L1" s="10"/>
    </row>
    <row r="2" spans="1:12" ht="24.95" customHeight="1" x14ac:dyDescent="0.5">
      <c r="A2" s="96" t="s">
        <v>1</v>
      </c>
      <c r="B2" s="96"/>
      <c r="C2" s="96"/>
      <c r="D2" s="96"/>
      <c r="E2" s="96"/>
      <c r="F2" s="96"/>
      <c r="G2" s="96"/>
      <c r="H2" s="96"/>
      <c r="I2" s="10"/>
      <c r="J2" s="10"/>
      <c r="K2" s="10"/>
      <c r="L2" s="10"/>
    </row>
    <row r="3" spans="1:12" ht="24.95" customHeight="1" x14ac:dyDescent="0.5">
      <c r="A3" s="96" t="s">
        <v>2</v>
      </c>
      <c r="B3" s="96"/>
      <c r="C3" s="96"/>
      <c r="D3" s="96"/>
      <c r="E3" s="96"/>
      <c r="F3" s="96"/>
      <c r="G3" s="96"/>
      <c r="H3" s="96"/>
      <c r="I3" s="10"/>
      <c r="J3" s="10"/>
      <c r="K3" s="10"/>
      <c r="L3" s="10"/>
    </row>
    <row r="4" spans="1:12" ht="20.100000000000001" customHeight="1" x14ac:dyDescent="0.4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0.100000000000001" customHeight="1" x14ac:dyDescent="0.25">
      <c r="A5" s="17" t="s">
        <v>3</v>
      </c>
      <c r="B5" s="104" t="s">
        <v>84</v>
      </c>
      <c r="C5" s="104"/>
      <c r="D5" s="104"/>
      <c r="E5" s="104"/>
      <c r="F5" s="104"/>
      <c r="G5" s="104"/>
      <c r="H5" s="104"/>
      <c r="I5" s="104"/>
      <c r="J5" s="16"/>
      <c r="K5" s="16"/>
      <c r="L5" s="16"/>
    </row>
    <row r="6" spans="1:12" ht="20.100000000000001" customHeight="1" x14ac:dyDescent="0.25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</row>
    <row r="7" spans="1:12" ht="20.100000000000001" customHeight="1" x14ac:dyDescent="0.25">
      <c r="A7" s="106"/>
      <c r="B7" s="106"/>
      <c r="C7" s="106"/>
      <c r="D7" s="106"/>
      <c r="E7" s="106"/>
      <c r="F7" s="106"/>
      <c r="G7" s="106"/>
      <c r="H7" s="106"/>
      <c r="I7" s="107"/>
      <c r="J7" s="107"/>
      <c r="K7" s="107"/>
      <c r="L7" s="107"/>
    </row>
    <row r="8" spans="1:12" ht="20.100000000000001" customHeight="1" x14ac:dyDescent="0.25">
      <c r="A8" s="98" t="s">
        <v>4</v>
      </c>
      <c r="B8" s="99"/>
      <c r="C8" s="99"/>
      <c r="D8" s="99"/>
      <c r="E8" s="99"/>
      <c r="F8" s="99"/>
      <c r="G8" s="99"/>
      <c r="H8" s="100"/>
      <c r="I8" s="15"/>
      <c r="J8" s="15"/>
      <c r="K8" s="15"/>
      <c r="L8" s="15"/>
    </row>
    <row r="9" spans="1:12" ht="30" customHeight="1" x14ac:dyDescent="0.2">
      <c r="A9" s="101" t="s">
        <v>5</v>
      </c>
      <c r="B9" s="102"/>
      <c r="C9" s="102"/>
      <c r="D9" s="102"/>
      <c r="E9" s="102"/>
      <c r="F9" s="102"/>
      <c r="G9" s="102"/>
      <c r="H9" s="103"/>
    </row>
    <row r="10" spans="1:12" ht="75" x14ac:dyDescent="0.25">
      <c r="A10" s="4" t="s">
        <v>6</v>
      </c>
      <c r="B10" s="8" t="s">
        <v>7</v>
      </c>
      <c r="C10" s="8" t="s">
        <v>81</v>
      </c>
      <c r="D10" s="8" t="s">
        <v>53</v>
      </c>
      <c r="E10" s="8" t="s">
        <v>54</v>
      </c>
      <c r="F10" s="8" t="s">
        <v>55</v>
      </c>
      <c r="G10" s="8" t="s">
        <v>56</v>
      </c>
      <c r="H10" s="8" t="s">
        <v>8</v>
      </c>
    </row>
    <row r="11" spans="1:12" ht="37.5" customHeight="1" x14ac:dyDescent="0.25">
      <c r="A11" s="43" t="s">
        <v>52</v>
      </c>
      <c r="B11" s="44">
        <v>30250</v>
      </c>
      <c r="C11" s="44">
        <v>1676924.71</v>
      </c>
      <c r="D11" s="44">
        <v>1676924.71</v>
      </c>
      <c r="E11" s="44">
        <v>1676924.71</v>
      </c>
      <c r="F11" s="44">
        <v>1744001.6984000001</v>
      </c>
      <c r="G11" s="44">
        <v>1813761.7663360001</v>
      </c>
      <c r="H11" s="44">
        <f>SUM(B11:G11)</f>
        <v>8618787.5947360005</v>
      </c>
    </row>
    <row r="12" spans="1:12" ht="37.5" customHeight="1" x14ac:dyDescent="0.25">
      <c r="A12" s="45" t="s">
        <v>9</v>
      </c>
      <c r="B12" s="44">
        <v>4560570</v>
      </c>
      <c r="C12" s="44"/>
      <c r="D12" s="82">
        <v>0</v>
      </c>
      <c r="E12" s="82">
        <v>0</v>
      </c>
      <c r="F12" s="82">
        <v>0</v>
      </c>
      <c r="G12" s="82">
        <v>0</v>
      </c>
      <c r="H12" s="44">
        <f>B12</f>
        <v>4560570</v>
      </c>
    </row>
    <row r="13" spans="1:12" ht="37.5" customHeight="1" thickBot="1" x14ac:dyDescent="0.3">
      <c r="A13" s="45" t="s">
        <v>10</v>
      </c>
      <c r="B13" s="81">
        <v>0</v>
      </c>
      <c r="C13" s="81">
        <v>0</v>
      </c>
      <c r="D13" s="46">
        <v>875000</v>
      </c>
      <c r="E13" s="46">
        <v>910000</v>
      </c>
      <c r="F13" s="46">
        <v>945000</v>
      </c>
      <c r="G13" s="46">
        <v>980000</v>
      </c>
      <c r="H13" s="46">
        <f>D13+E13+F13+G13</f>
        <v>3710000</v>
      </c>
      <c r="I13" s="20"/>
    </row>
    <row r="14" spans="1:12" ht="37.5" customHeight="1" thickTop="1" thickBot="1" x14ac:dyDescent="0.3">
      <c r="A14" s="47"/>
      <c r="B14" s="48">
        <f>SUM(B11:B13)</f>
        <v>4590820</v>
      </c>
      <c r="C14" s="48">
        <f t="shared" ref="C14:G14" si="0">SUM(C11:C13)</f>
        <v>1676924.71</v>
      </c>
      <c r="D14" s="48">
        <f t="shared" si="0"/>
        <v>2551924.71</v>
      </c>
      <c r="E14" s="48">
        <f t="shared" si="0"/>
        <v>2586924.71</v>
      </c>
      <c r="F14" s="48">
        <f t="shared" si="0"/>
        <v>2689001.6984000001</v>
      </c>
      <c r="G14" s="48">
        <f t="shared" si="0"/>
        <v>2793761.7663360001</v>
      </c>
      <c r="H14" s="48">
        <f>SUM(H11:H13)</f>
        <v>16889357.594736002</v>
      </c>
    </row>
    <row r="15" spans="1:12" ht="20.100000000000001" customHeight="1" thickTop="1" thickBot="1" x14ac:dyDescent="0.25">
      <c r="A15" s="49"/>
      <c r="B15" s="31"/>
      <c r="C15" s="31"/>
      <c r="D15" s="31"/>
      <c r="E15" s="31"/>
      <c r="F15" s="31"/>
      <c r="G15" s="31"/>
      <c r="H15" s="31"/>
      <c r="I15" s="5"/>
      <c r="J15" s="5"/>
      <c r="K15" s="5"/>
      <c r="L15" s="5"/>
    </row>
    <row r="16" spans="1:12" ht="29.25" customHeight="1" thickBot="1" x14ac:dyDescent="0.3">
      <c r="A16" s="34"/>
      <c r="B16" s="34"/>
      <c r="C16" s="50"/>
      <c r="D16" s="50"/>
      <c r="E16" s="50"/>
      <c r="F16" s="50"/>
      <c r="G16" s="41" t="s">
        <v>11</v>
      </c>
      <c r="H16" s="51">
        <f>SUM(B14:G14)</f>
        <v>16889357.594735999</v>
      </c>
      <c r="I16" s="5"/>
      <c r="J16" s="5"/>
      <c r="K16" s="5"/>
      <c r="L16" s="5"/>
    </row>
    <row r="18" spans="1:6" ht="20.100000000000001" customHeight="1" x14ac:dyDescent="0.25">
      <c r="A18" s="9" t="s">
        <v>74</v>
      </c>
      <c r="B18" s="5"/>
      <c r="C18" s="5"/>
      <c r="D18" s="5"/>
    </row>
    <row r="19" spans="1:6" ht="20.100000000000001" customHeight="1" x14ac:dyDescent="0.25">
      <c r="A19" s="97" t="s">
        <v>72</v>
      </c>
      <c r="B19" s="97"/>
      <c r="C19" s="97"/>
      <c r="D19" s="97"/>
      <c r="E19" s="97"/>
      <c r="F19" s="97"/>
    </row>
    <row r="20" spans="1:6" ht="20.100000000000001" customHeight="1" x14ac:dyDescent="0.25">
      <c r="A20" s="11"/>
    </row>
    <row r="21" spans="1:6" ht="20.100000000000001" customHeight="1" x14ac:dyDescent="0.25">
      <c r="A21" s="80" t="s">
        <v>83</v>
      </c>
    </row>
  </sheetData>
  <mergeCells count="9">
    <mergeCell ref="A1:H1"/>
    <mergeCell ref="A3:H3"/>
    <mergeCell ref="A2:H2"/>
    <mergeCell ref="A19:F19"/>
    <mergeCell ref="A8:H8"/>
    <mergeCell ref="A9:H9"/>
    <mergeCell ref="B5:I5"/>
    <mergeCell ref="A6:L6"/>
    <mergeCell ref="A7:L7"/>
  </mergeCells>
  <pageMargins left="0.25" right="0.25" top="0.75" bottom="0.75" header="0.3" footer="0.3"/>
  <pageSetup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workbookViewId="0">
      <selection sqref="A1:G1"/>
    </sheetView>
  </sheetViews>
  <sheetFormatPr defaultColWidth="9.140625" defaultRowHeight="20.100000000000001" customHeight="1" x14ac:dyDescent="0.25"/>
  <cols>
    <col min="1" max="1" width="45.42578125" style="5" customWidth="1"/>
    <col min="2" max="2" width="7.7109375" style="7" customWidth="1"/>
    <col min="3" max="4" width="13.7109375" style="5" customWidth="1"/>
    <col min="5" max="9" width="14.42578125" style="5" bestFit="1" customWidth="1"/>
    <col min="10" max="10" width="9.140625" style="5"/>
    <col min="11" max="11" width="12.85546875" style="5" bestFit="1" customWidth="1"/>
    <col min="12" max="16384" width="9.140625" style="5"/>
  </cols>
  <sheetData>
    <row r="1" spans="1:13" ht="20.100000000000001" customHeight="1" x14ac:dyDescent="0.4">
      <c r="A1" s="108" t="s">
        <v>0</v>
      </c>
      <c r="B1" s="108"/>
      <c r="C1" s="108"/>
      <c r="D1" s="108"/>
      <c r="E1" s="108"/>
      <c r="F1" s="108"/>
      <c r="G1" s="108"/>
      <c r="H1" s="10"/>
      <c r="I1" s="10"/>
    </row>
    <row r="2" spans="1:13" ht="20.100000000000001" customHeight="1" x14ac:dyDescent="0.25">
      <c r="A2" s="108" t="s">
        <v>1</v>
      </c>
      <c r="B2" s="108"/>
      <c r="C2" s="108"/>
      <c r="D2" s="108"/>
      <c r="E2" s="108"/>
      <c r="F2" s="108"/>
      <c r="G2" s="108"/>
      <c r="H2" s="10"/>
      <c r="I2" s="10"/>
    </row>
    <row r="3" spans="1:13" ht="20.100000000000001" customHeight="1" x14ac:dyDescent="0.25">
      <c r="A3" s="108" t="s">
        <v>12</v>
      </c>
      <c r="B3" s="108"/>
      <c r="C3" s="108"/>
      <c r="D3" s="108"/>
      <c r="E3" s="108"/>
      <c r="F3" s="108"/>
      <c r="G3" s="108"/>
      <c r="H3" s="10"/>
      <c r="I3" s="10"/>
    </row>
    <row r="4" spans="1:13" ht="20.100000000000001" customHeight="1" x14ac:dyDescent="0.2">
      <c r="A4" s="35"/>
      <c r="B4" s="35"/>
      <c r="C4" s="35"/>
      <c r="D4" s="35"/>
      <c r="E4" s="35"/>
      <c r="F4" s="35"/>
      <c r="G4" s="35"/>
      <c r="H4" s="18"/>
      <c r="I4" s="18"/>
    </row>
    <row r="5" spans="1:13" ht="20.100000000000001" customHeight="1" x14ac:dyDescent="0.2">
      <c r="A5" s="36" t="s">
        <v>57</v>
      </c>
      <c r="B5" s="36"/>
      <c r="C5" s="36"/>
      <c r="D5" s="36"/>
      <c r="E5" s="36"/>
      <c r="F5" s="36"/>
      <c r="G5" s="36"/>
      <c r="H5" s="14"/>
      <c r="I5" s="83"/>
      <c r="J5" s="18"/>
      <c r="K5" s="18"/>
      <c r="L5" s="18"/>
      <c r="M5" s="18"/>
    </row>
    <row r="6" spans="1:13" s="3" customFormat="1" ht="45" x14ac:dyDescent="0.25">
      <c r="A6" s="4" t="s">
        <v>6</v>
      </c>
      <c r="B6" s="4" t="s">
        <v>13</v>
      </c>
      <c r="C6" s="4" t="s">
        <v>14</v>
      </c>
      <c r="D6" s="4" t="s">
        <v>15</v>
      </c>
      <c r="E6" s="4" t="s">
        <v>80</v>
      </c>
      <c r="F6" s="4" t="s">
        <v>76</v>
      </c>
      <c r="G6" s="4" t="s">
        <v>77</v>
      </c>
      <c r="H6" s="4" t="s">
        <v>78</v>
      </c>
      <c r="I6" s="4" t="s">
        <v>79</v>
      </c>
    </row>
    <row r="7" spans="1:13" ht="20.100000000000001" customHeight="1" x14ac:dyDescent="0.2">
      <c r="A7" s="37" t="s">
        <v>95</v>
      </c>
      <c r="B7" s="88">
        <v>1030</v>
      </c>
      <c r="C7" s="89"/>
      <c r="D7" s="89">
        <v>0</v>
      </c>
      <c r="E7" s="89">
        <v>520603.2</v>
      </c>
      <c r="F7" s="89">
        <v>520603.2</v>
      </c>
      <c r="G7" s="89">
        <v>520603.2</v>
      </c>
      <c r="H7" s="28">
        <v>541427.32799999998</v>
      </c>
      <c r="I7" s="28">
        <v>563084.42111999996</v>
      </c>
      <c r="K7" s="95"/>
    </row>
    <row r="8" spans="1:13" ht="20.100000000000001" customHeight="1" x14ac:dyDescent="0.2">
      <c r="A8" s="37" t="s">
        <v>96</v>
      </c>
      <c r="B8" s="88">
        <v>150</v>
      </c>
      <c r="C8" s="89"/>
      <c r="D8" s="89">
        <v>0</v>
      </c>
      <c r="E8" s="89">
        <v>75816</v>
      </c>
      <c r="F8" s="89">
        <v>75816</v>
      </c>
      <c r="G8" s="89">
        <v>75816</v>
      </c>
      <c r="H8" s="28">
        <v>78848.639999999999</v>
      </c>
      <c r="I8" s="28">
        <v>82002.585600000006</v>
      </c>
      <c r="K8" s="95"/>
    </row>
    <row r="9" spans="1:13" ht="20.100000000000001" customHeight="1" x14ac:dyDescent="0.2">
      <c r="A9" s="37" t="s">
        <v>97</v>
      </c>
      <c r="B9" s="88">
        <v>500001</v>
      </c>
      <c r="C9" s="89"/>
      <c r="D9" s="89">
        <v>0</v>
      </c>
      <c r="E9" s="89">
        <v>388800.78</v>
      </c>
      <c r="F9" s="89">
        <v>388800.78</v>
      </c>
      <c r="G9" s="89">
        <v>388800.78</v>
      </c>
      <c r="H9" s="28">
        <v>404352.81120000005</v>
      </c>
      <c r="I9" s="28">
        <v>420526.92364800005</v>
      </c>
      <c r="K9" s="95"/>
    </row>
    <row r="10" spans="1:13" ht="20.100000000000001" customHeight="1" x14ac:dyDescent="0.2">
      <c r="A10" s="37" t="s">
        <v>98</v>
      </c>
      <c r="B10" s="88">
        <v>1</v>
      </c>
      <c r="C10" s="89"/>
      <c r="D10" s="89">
        <v>0</v>
      </c>
      <c r="E10" s="89">
        <v>142273.45000000001</v>
      </c>
      <c r="F10" s="89">
        <v>142273.45000000001</v>
      </c>
      <c r="G10" s="89">
        <v>142273.45000000001</v>
      </c>
      <c r="H10" s="28">
        <v>147964.38800000001</v>
      </c>
      <c r="I10" s="28">
        <v>153882.96352000002</v>
      </c>
      <c r="K10" s="95"/>
    </row>
    <row r="11" spans="1:13" ht="20.100000000000001" customHeight="1" x14ac:dyDescent="0.2">
      <c r="A11" s="37" t="s">
        <v>99</v>
      </c>
      <c r="B11" s="88">
        <v>20</v>
      </c>
      <c r="C11" s="89"/>
      <c r="D11" s="89">
        <v>0</v>
      </c>
      <c r="E11" s="89">
        <v>22939.200000000001</v>
      </c>
      <c r="F11" s="89">
        <v>22939.200000000001</v>
      </c>
      <c r="G11" s="89">
        <v>22939.200000000001</v>
      </c>
      <c r="H11" s="28">
        <v>23856.768</v>
      </c>
      <c r="I11" s="28">
        <v>24811.03872</v>
      </c>
      <c r="K11" s="95"/>
    </row>
    <row r="12" spans="1:13" ht="20.100000000000001" customHeight="1" x14ac:dyDescent="0.2">
      <c r="A12" s="37" t="s">
        <v>100</v>
      </c>
      <c r="B12" s="88">
        <v>1</v>
      </c>
      <c r="C12" s="89"/>
      <c r="D12" s="89">
        <v>0</v>
      </c>
      <c r="E12" s="89">
        <v>0</v>
      </c>
      <c r="F12" s="89">
        <v>0</v>
      </c>
      <c r="G12" s="89">
        <v>0</v>
      </c>
      <c r="H12" s="28">
        <v>0</v>
      </c>
      <c r="I12" s="28">
        <v>0</v>
      </c>
      <c r="K12" s="95"/>
    </row>
    <row r="13" spans="1:13" ht="20.100000000000001" customHeight="1" x14ac:dyDescent="0.2">
      <c r="A13" s="37" t="s">
        <v>101</v>
      </c>
      <c r="B13" s="88">
        <v>1</v>
      </c>
      <c r="C13" s="89"/>
      <c r="D13" s="89">
        <v>0</v>
      </c>
      <c r="E13" s="89">
        <v>110076.84</v>
      </c>
      <c r="F13" s="89">
        <v>110076.84</v>
      </c>
      <c r="G13" s="89">
        <v>110076.84</v>
      </c>
      <c r="H13" s="28">
        <v>114479.9136</v>
      </c>
      <c r="I13" s="28">
        <v>119059.11014400001</v>
      </c>
      <c r="K13" s="95"/>
    </row>
    <row r="14" spans="1:13" ht="20.100000000000001" customHeight="1" x14ac:dyDescent="0.2">
      <c r="A14" s="37" t="s">
        <v>102</v>
      </c>
      <c r="B14" s="88">
        <v>5001</v>
      </c>
      <c r="C14" s="89"/>
      <c r="D14" s="89">
        <v>0</v>
      </c>
      <c r="E14" s="89">
        <v>82636.52</v>
      </c>
      <c r="F14" s="89">
        <v>82636.52</v>
      </c>
      <c r="G14" s="89">
        <v>82636.52</v>
      </c>
      <c r="H14" s="28">
        <v>85941.980800000005</v>
      </c>
      <c r="I14" s="28">
        <v>89379.660032000014</v>
      </c>
      <c r="K14" s="95"/>
    </row>
    <row r="15" spans="1:13" ht="20.100000000000001" customHeight="1" x14ac:dyDescent="0.2">
      <c r="A15" s="37" t="s">
        <v>103</v>
      </c>
      <c r="B15" s="88">
        <v>19</v>
      </c>
      <c r="C15" s="89"/>
      <c r="D15" s="89">
        <v>0</v>
      </c>
      <c r="E15" s="89">
        <v>9972.7199999999993</v>
      </c>
      <c r="F15" s="89">
        <v>9972.7199999999993</v>
      </c>
      <c r="G15" s="89">
        <v>9972.7199999999993</v>
      </c>
      <c r="H15" s="28">
        <v>10371.6288</v>
      </c>
      <c r="I15" s="28">
        <v>10786.493952000001</v>
      </c>
      <c r="K15" s="95"/>
    </row>
    <row r="16" spans="1:13" ht="20.100000000000001" customHeight="1" x14ac:dyDescent="0.2">
      <c r="A16" s="37" t="s">
        <v>104</v>
      </c>
      <c r="B16" s="90">
        <v>50</v>
      </c>
      <c r="C16" s="89">
        <f>E16/B16</f>
        <v>80</v>
      </c>
      <c r="D16" s="89">
        <v>0</v>
      </c>
      <c r="E16" s="89">
        <v>4000</v>
      </c>
      <c r="F16" s="89">
        <v>4000</v>
      </c>
      <c r="G16" s="89">
        <v>4000</v>
      </c>
      <c r="H16" s="28">
        <v>4160</v>
      </c>
      <c r="I16" s="28">
        <v>4326.4000000000005</v>
      </c>
      <c r="K16" s="95"/>
    </row>
    <row r="17" spans="1:11" ht="20.100000000000001" customHeight="1" x14ac:dyDescent="0.2">
      <c r="A17" s="37" t="s">
        <v>105</v>
      </c>
      <c r="B17" s="90">
        <v>1</v>
      </c>
      <c r="C17" s="89">
        <f>E17/B17</f>
        <v>60000</v>
      </c>
      <c r="D17" s="89">
        <v>8000</v>
      </c>
      <c r="E17" s="89">
        <v>60000</v>
      </c>
      <c r="F17" s="89">
        <v>60000</v>
      </c>
      <c r="G17" s="89">
        <v>60000</v>
      </c>
      <c r="H17" s="28">
        <v>62400</v>
      </c>
      <c r="I17" s="28">
        <v>64896</v>
      </c>
      <c r="K17" s="95"/>
    </row>
    <row r="18" spans="1:11" ht="20.100000000000001" customHeight="1" x14ac:dyDescent="0.2">
      <c r="A18" s="37" t="s">
        <v>106</v>
      </c>
      <c r="B18" s="91">
        <v>100</v>
      </c>
      <c r="C18" s="92"/>
      <c r="D18" s="92">
        <f>$B18*$C18</f>
        <v>0</v>
      </c>
      <c r="E18" s="92">
        <v>8400</v>
      </c>
      <c r="F18" s="92">
        <v>8400</v>
      </c>
      <c r="G18" s="92">
        <v>8400</v>
      </c>
      <c r="H18" s="28">
        <v>8736</v>
      </c>
      <c r="I18" s="28">
        <v>9085.44</v>
      </c>
      <c r="K18" s="95"/>
    </row>
    <row r="19" spans="1:11" ht="20.100000000000001" customHeight="1" x14ac:dyDescent="0.2">
      <c r="A19" s="37" t="s">
        <v>107</v>
      </c>
      <c r="B19" s="91">
        <v>1025</v>
      </c>
      <c r="C19" s="92"/>
      <c r="D19" s="92">
        <f t="shared" ref="D19:D21" si="0">$B19*$C19</f>
        <v>0</v>
      </c>
      <c r="E19" s="92">
        <v>172200</v>
      </c>
      <c r="F19" s="92">
        <v>172200</v>
      </c>
      <c r="G19" s="92">
        <v>172200</v>
      </c>
      <c r="H19" s="28">
        <v>179088</v>
      </c>
      <c r="I19" s="28">
        <v>186251.52000000002</v>
      </c>
      <c r="K19" s="95"/>
    </row>
    <row r="20" spans="1:11" ht="20.100000000000001" customHeight="1" x14ac:dyDescent="0.2">
      <c r="A20" s="37" t="s">
        <v>108</v>
      </c>
      <c r="B20" s="91">
        <v>1</v>
      </c>
      <c r="C20" s="92"/>
      <c r="D20" s="92">
        <f t="shared" si="0"/>
        <v>0</v>
      </c>
      <c r="E20" s="92">
        <v>700</v>
      </c>
      <c r="F20" s="92">
        <v>700</v>
      </c>
      <c r="G20" s="92">
        <v>700</v>
      </c>
      <c r="H20" s="28">
        <v>728</v>
      </c>
      <c r="I20" s="28">
        <v>757.12</v>
      </c>
      <c r="K20" s="95"/>
    </row>
    <row r="21" spans="1:11" ht="19.5" customHeight="1" x14ac:dyDescent="0.2">
      <c r="A21" s="37" t="s">
        <v>109</v>
      </c>
      <c r="B21" s="91">
        <v>1</v>
      </c>
      <c r="C21" s="92"/>
      <c r="D21" s="92">
        <f t="shared" si="0"/>
        <v>0</v>
      </c>
      <c r="E21" s="92">
        <v>8750</v>
      </c>
      <c r="F21" s="92">
        <v>8750</v>
      </c>
      <c r="G21" s="92">
        <v>8750</v>
      </c>
      <c r="H21" s="28">
        <v>9100</v>
      </c>
      <c r="I21" s="28">
        <v>9464</v>
      </c>
      <c r="K21" s="95"/>
    </row>
    <row r="22" spans="1:11" ht="19.5" customHeight="1" x14ac:dyDescent="0.2">
      <c r="A22" s="37" t="s">
        <v>110</v>
      </c>
      <c r="B22" s="91">
        <v>1</v>
      </c>
      <c r="C22" s="92"/>
      <c r="D22" s="92">
        <v>22250</v>
      </c>
      <c r="E22" s="92">
        <v>44360</v>
      </c>
      <c r="F22" s="92">
        <v>44360</v>
      </c>
      <c r="G22" s="92">
        <v>44360</v>
      </c>
      <c r="H22" s="28">
        <v>46134.400000000001</v>
      </c>
      <c r="I22" s="28">
        <v>47979.776000000005</v>
      </c>
      <c r="K22" s="95"/>
    </row>
    <row r="23" spans="1:11" ht="19.5" customHeight="1" x14ac:dyDescent="0.2">
      <c r="A23" s="6" t="s">
        <v>111</v>
      </c>
      <c r="B23" s="90">
        <v>1</v>
      </c>
      <c r="C23" s="89"/>
      <c r="D23" s="89">
        <f>$B23*$C23</f>
        <v>0</v>
      </c>
      <c r="E23" s="89">
        <v>15396</v>
      </c>
      <c r="F23" s="89">
        <v>15396</v>
      </c>
      <c r="G23" s="89">
        <v>15396</v>
      </c>
      <c r="H23" s="28">
        <v>16011.84</v>
      </c>
      <c r="I23" s="28">
        <v>16652.313600000001</v>
      </c>
      <c r="K23" s="95"/>
    </row>
    <row r="24" spans="1:11" ht="19.5" customHeight="1" x14ac:dyDescent="0.2">
      <c r="A24" s="6" t="s">
        <v>112</v>
      </c>
      <c r="B24" s="90">
        <v>2</v>
      </c>
      <c r="C24" s="89"/>
      <c r="D24" s="89">
        <f>$B24*$C24</f>
        <v>0</v>
      </c>
      <c r="E24" s="89">
        <v>10000</v>
      </c>
      <c r="F24" s="89">
        <v>10000</v>
      </c>
      <c r="G24" s="89">
        <v>10000</v>
      </c>
      <c r="H24" s="28">
        <v>10400</v>
      </c>
      <c r="I24" s="28">
        <v>10816</v>
      </c>
      <c r="K24" s="95"/>
    </row>
    <row r="25" spans="1:11" ht="20.100000000000001" customHeight="1" thickBot="1" x14ac:dyDescent="0.25">
      <c r="A25" s="6"/>
      <c r="B25" s="39"/>
      <c r="C25" s="40"/>
      <c r="D25" s="40"/>
      <c r="E25" s="40"/>
      <c r="F25" s="40"/>
      <c r="G25" s="40"/>
      <c r="H25" s="40"/>
      <c r="I25" s="40"/>
    </row>
    <row r="26" spans="1:11" ht="20.100000000000001" customHeight="1" thickTop="1" thickBot="1" x14ac:dyDescent="0.3">
      <c r="B26" s="32"/>
      <c r="C26" s="41" t="s">
        <v>16</v>
      </c>
      <c r="D26" s="42">
        <f>SUM(D7:D25)</f>
        <v>30250</v>
      </c>
      <c r="E26" s="42">
        <f>SUM(E7:E25)</f>
        <v>1676924.71</v>
      </c>
      <c r="F26" s="42">
        <f t="shared" ref="F26:I26" si="1">SUM(F7:F25)</f>
        <v>1676924.71</v>
      </c>
      <c r="G26" s="42">
        <f t="shared" si="1"/>
        <v>1676924.71</v>
      </c>
      <c r="H26" s="42">
        <f t="shared" si="1"/>
        <v>1744001.6984000001</v>
      </c>
      <c r="I26" s="42">
        <f t="shared" si="1"/>
        <v>1813761.7663360001</v>
      </c>
    </row>
    <row r="27" spans="1:11" ht="20.100000000000001" customHeight="1" thickTop="1" x14ac:dyDescent="0.25"/>
    <row r="29" spans="1:11" ht="20.100000000000001" customHeight="1" x14ac:dyDescent="0.2">
      <c r="A29" s="49" t="s">
        <v>74</v>
      </c>
      <c r="B29" s="31"/>
      <c r="C29" s="31"/>
      <c r="D29" s="31"/>
      <c r="E29" s="2"/>
      <c r="F29" s="2"/>
    </row>
    <row r="30" spans="1:11" ht="20.100000000000001" customHeight="1" x14ac:dyDescent="0.2">
      <c r="A30" s="109" t="s">
        <v>72</v>
      </c>
      <c r="B30" s="109"/>
      <c r="C30" s="109"/>
      <c r="D30" s="109"/>
      <c r="E30" s="109"/>
      <c r="F30" s="109"/>
    </row>
  </sheetData>
  <mergeCells count="4">
    <mergeCell ref="A1:G1"/>
    <mergeCell ref="A2:G2"/>
    <mergeCell ref="A3:G3"/>
    <mergeCell ref="A30:F30"/>
  </mergeCells>
  <pageMargins left="0.25" right="0.25" top="0.75" bottom="0.75" header="0.3" footer="0.3"/>
  <pageSetup paperSize="5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E12" sqref="E12"/>
    </sheetView>
  </sheetViews>
  <sheetFormatPr defaultColWidth="9.140625" defaultRowHeight="20.100000000000001" customHeight="1" x14ac:dyDescent="0.25"/>
  <cols>
    <col min="1" max="1" width="53.42578125" style="5" customWidth="1"/>
    <col min="2" max="2" width="19.28515625" style="5" customWidth="1"/>
    <col min="3" max="3" width="19.85546875" style="7" customWidth="1"/>
    <col min="4" max="4" width="14.28515625" style="7" customWidth="1"/>
    <col min="5" max="5" width="12.7109375" style="7" customWidth="1"/>
    <col min="6" max="8" width="10.140625" style="5" customWidth="1"/>
    <col min="9" max="16384" width="9.140625" style="5"/>
  </cols>
  <sheetData>
    <row r="1" spans="1:8" ht="20.100000000000001" customHeight="1" x14ac:dyDescent="0.4">
      <c r="A1" s="108" t="s">
        <v>0</v>
      </c>
      <c r="B1" s="108"/>
      <c r="C1" s="108"/>
      <c r="D1" s="108"/>
      <c r="E1" s="108"/>
      <c r="F1" s="10"/>
    </row>
    <row r="2" spans="1:8" ht="20.100000000000001" customHeight="1" x14ac:dyDescent="0.25">
      <c r="A2" s="108" t="s">
        <v>1</v>
      </c>
      <c r="B2" s="108"/>
      <c r="C2" s="108"/>
      <c r="D2" s="108"/>
      <c r="E2" s="108"/>
      <c r="F2" s="10"/>
    </row>
    <row r="3" spans="1:8" ht="20.100000000000001" customHeight="1" x14ac:dyDescent="0.25">
      <c r="A3" s="108" t="s">
        <v>17</v>
      </c>
      <c r="B3" s="108"/>
      <c r="C3" s="108"/>
      <c r="D3" s="108"/>
      <c r="E3" s="108"/>
    </row>
    <row r="4" spans="1:8" ht="20.100000000000001" customHeight="1" x14ac:dyDescent="0.25">
      <c r="A4" s="66"/>
    </row>
    <row r="5" spans="1:8" ht="36.75" customHeight="1" x14ac:dyDescent="0.25">
      <c r="A5" s="4" t="s">
        <v>6</v>
      </c>
      <c r="B5" s="52" t="s">
        <v>41</v>
      </c>
      <c r="C5" s="4" t="s">
        <v>19</v>
      </c>
      <c r="D5" s="4" t="s">
        <v>18</v>
      </c>
      <c r="E5" s="4" t="s">
        <v>42</v>
      </c>
      <c r="F5" s="3"/>
      <c r="G5" s="3"/>
      <c r="H5" s="3"/>
    </row>
    <row r="6" spans="1:8" s="3" customFormat="1" ht="20.100000000000001" customHeight="1" x14ac:dyDescent="0.25">
      <c r="A6" s="45" t="s">
        <v>61</v>
      </c>
      <c r="B6" s="28">
        <f>B12*E6</f>
        <v>456057</v>
      </c>
      <c r="C6" s="38">
        <v>30</v>
      </c>
      <c r="D6" s="38">
        <f>C6</f>
        <v>30</v>
      </c>
      <c r="E6" s="27">
        <v>0.1</v>
      </c>
      <c r="F6" s="5"/>
      <c r="G6" s="5"/>
      <c r="H6" s="5"/>
    </row>
    <row r="7" spans="1:8" ht="20.100000000000001" customHeight="1" x14ac:dyDescent="0.25">
      <c r="A7" s="45" t="s">
        <v>58</v>
      </c>
      <c r="B7" s="28">
        <f>B12*E7</f>
        <v>912114</v>
      </c>
      <c r="C7" s="38">
        <v>135</v>
      </c>
      <c r="D7" s="38">
        <f>SUM(D6,C7)</f>
        <v>165</v>
      </c>
      <c r="E7" s="27">
        <v>0.2</v>
      </c>
    </row>
    <row r="8" spans="1:8" ht="30" x14ac:dyDescent="0.25">
      <c r="A8" s="45" t="s">
        <v>62</v>
      </c>
      <c r="B8" s="28">
        <f>B12*E8</f>
        <v>1368171</v>
      </c>
      <c r="C8" s="38">
        <v>75</v>
      </c>
      <c r="D8" s="38">
        <f>SUM(D7,C8)</f>
        <v>240</v>
      </c>
      <c r="E8" s="27">
        <v>0.3</v>
      </c>
    </row>
    <row r="9" spans="1:8" ht="20.100000000000001" customHeight="1" x14ac:dyDescent="0.25">
      <c r="A9" s="45" t="s">
        <v>59</v>
      </c>
      <c r="B9" s="28">
        <f>B12*E9</f>
        <v>1368171</v>
      </c>
      <c r="C9" s="38">
        <v>10</v>
      </c>
      <c r="D9" s="38">
        <f>SUM(D8,C9)</f>
        <v>250</v>
      </c>
      <c r="E9" s="27">
        <v>0.3</v>
      </c>
    </row>
    <row r="10" spans="1:8" ht="20.100000000000001" customHeight="1" x14ac:dyDescent="0.25">
      <c r="A10" s="45" t="s">
        <v>60</v>
      </c>
      <c r="B10" s="28">
        <f>B12*E10</f>
        <v>456057</v>
      </c>
      <c r="C10" s="38">
        <v>90</v>
      </c>
      <c r="D10" s="38">
        <f t="shared" ref="D10" si="0">SUM(D9,C10)</f>
        <v>340</v>
      </c>
      <c r="E10" s="27">
        <v>0.1</v>
      </c>
    </row>
    <row r="11" spans="1:8" ht="20.100000000000001" customHeight="1" x14ac:dyDescent="0.2">
      <c r="A11" s="26"/>
      <c r="B11" s="29"/>
    </row>
    <row r="12" spans="1:8" ht="20.100000000000001" customHeight="1" thickBot="1" x14ac:dyDescent="0.25">
      <c r="A12" s="19" t="s">
        <v>50</v>
      </c>
      <c r="B12" s="84">
        <f>'Implementation Deliverables'!F32</f>
        <v>4560570</v>
      </c>
    </row>
    <row r="13" spans="1:8" ht="20.100000000000001" customHeight="1" thickTop="1" x14ac:dyDescent="0.25"/>
    <row r="14" spans="1:8" ht="20.100000000000001" customHeight="1" x14ac:dyDescent="0.2">
      <c r="A14" s="31" t="s">
        <v>51</v>
      </c>
      <c r="B14" s="31"/>
      <c r="C14" s="32"/>
    </row>
    <row r="15" spans="1:8" ht="20.100000000000001" customHeight="1" x14ac:dyDescent="0.2">
      <c r="A15" s="31" t="s">
        <v>20</v>
      </c>
      <c r="B15" s="31"/>
      <c r="C15" s="32"/>
    </row>
    <row r="16" spans="1:8" ht="20.100000000000001" customHeight="1" x14ac:dyDescent="0.2">
      <c r="A16" s="31"/>
      <c r="B16" s="31"/>
      <c r="C16" s="32"/>
    </row>
    <row r="17" spans="1:6" ht="20.100000000000001" customHeight="1" x14ac:dyDescent="0.2">
      <c r="A17" s="31" t="s">
        <v>43</v>
      </c>
      <c r="B17" s="31"/>
      <c r="C17" s="32"/>
    </row>
    <row r="18" spans="1:6" ht="20.100000000000001" customHeight="1" x14ac:dyDescent="0.2">
      <c r="A18" s="31" t="s">
        <v>44</v>
      </c>
      <c r="B18" s="31"/>
      <c r="C18" s="32"/>
    </row>
    <row r="19" spans="1:6" ht="20.100000000000001" customHeight="1" x14ac:dyDescent="0.2">
      <c r="A19" s="31" t="s">
        <v>45</v>
      </c>
      <c r="B19" s="31"/>
      <c r="C19" s="32"/>
    </row>
    <row r="20" spans="1:6" ht="20.100000000000001" customHeight="1" x14ac:dyDescent="0.2">
      <c r="A20" s="31" t="s">
        <v>46</v>
      </c>
      <c r="B20" s="31"/>
      <c r="C20" s="32"/>
    </row>
    <row r="21" spans="1:6" ht="20.100000000000001" customHeight="1" x14ac:dyDescent="0.2">
      <c r="A21" s="31" t="s">
        <v>47</v>
      </c>
      <c r="B21" s="31"/>
      <c r="C21" s="32"/>
    </row>
    <row r="22" spans="1:6" ht="20.100000000000001" customHeight="1" x14ac:dyDescent="0.2">
      <c r="A22" s="31" t="s">
        <v>48</v>
      </c>
      <c r="B22" s="31"/>
      <c r="C22" s="32"/>
    </row>
    <row r="23" spans="1:6" ht="20.100000000000001" customHeight="1" x14ac:dyDescent="0.2">
      <c r="A23" s="33"/>
      <c r="B23" s="31"/>
      <c r="C23" s="32"/>
    </row>
    <row r="24" spans="1:6" ht="20.100000000000001" customHeight="1" x14ac:dyDescent="0.2">
      <c r="A24" s="49" t="s">
        <v>74</v>
      </c>
      <c r="B24" s="31"/>
      <c r="C24" s="31"/>
      <c r="D24" s="31"/>
      <c r="E24" s="2"/>
      <c r="F24" s="2"/>
    </row>
    <row r="25" spans="1:6" ht="20.100000000000001" customHeight="1" x14ac:dyDescent="0.2">
      <c r="A25" s="109" t="s">
        <v>72</v>
      </c>
      <c r="B25" s="109"/>
      <c r="C25" s="109"/>
      <c r="D25" s="109"/>
      <c r="E25" s="109"/>
      <c r="F25" s="109"/>
    </row>
  </sheetData>
  <mergeCells count="4">
    <mergeCell ref="A25:F25"/>
    <mergeCell ref="A1:E1"/>
    <mergeCell ref="A2:E2"/>
    <mergeCell ref="A3:E3"/>
  </mergeCells>
  <pageMargins left="0.25" right="0.25" top="0.75" bottom="0.75" header="0.3" footer="0.3"/>
  <pageSetup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opLeftCell="A19" workbookViewId="0">
      <selection activeCell="C31" sqref="C31"/>
    </sheetView>
  </sheetViews>
  <sheetFormatPr defaultRowHeight="15" x14ac:dyDescent="0.25"/>
  <cols>
    <col min="1" max="1" width="65" style="13" customWidth="1"/>
    <col min="2" max="2" width="38.7109375" customWidth="1"/>
    <col min="3" max="3" width="11.85546875" style="21" customWidth="1"/>
    <col min="4" max="4" width="10.7109375" customWidth="1"/>
    <col min="5" max="5" width="20.7109375" style="21" customWidth="1"/>
    <col min="6" max="6" width="24.28515625" style="21" customWidth="1"/>
    <col min="7" max="7" width="13" customWidth="1"/>
    <col min="8" max="8" width="11.5703125" bestFit="1" customWidth="1"/>
    <col min="12" max="12" width="10.85546875" bestFit="1" customWidth="1"/>
  </cols>
  <sheetData>
    <row r="1" spans="1:14" ht="17.649999999999999" x14ac:dyDescent="0.5">
      <c r="A1" s="114" t="s">
        <v>73</v>
      </c>
      <c r="B1" s="114"/>
      <c r="C1" s="114"/>
      <c r="D1" s="114"/>
      <c r="E1" s="114"/>
      <c r="F1" s="114"/>
    </row>
    <row r="2" spans="1:14" ht="17.649999999999999" x14ac:dyDescent="0.5">
      <c r="A2" s="114" t="s">
        <v>21</v>
      </c>
      <c r="B2" s="114"/>
      <c r="C2" s="114"/>
      <c r="D2" s="114"/>
      <c r="E2" s="114"/>
      <c r="F2" s="114"/>
    </row>
    <row r="3" spans="1:14" ht="14.25" x14ac:dyDescent="0.45">
      <c r="A3" s="116"/>
      <c r="B3" s="116"/>
      <c r="C3" s="116"/>
      <c r="D3" s="116"/>
      <c r="E3" s="116"/>
      <c r="F3" s="116"/>
    </row>
    <row r="4" spans="1:14" ht="23.25" customHeight="1" x14ac:dyDescent="0.7">
      <c r="A4" s="115" t="s">
        <v>22</v>
      </c>
      <c r="B4" s="115"/>
      <c r="C4" s="115"/>
      <c r="D4" s="115"/>
      <c r="E4" s="115"/>
      <c r="F4" s="115"/>
    </row>
    <row r="5" spans="1:14" ht="39" customHeight="1" x14ac:dyDescent="0.45">
      <c r="A5" s="117" t="s">
        <v>23</v>
      </c>
      <c r="B5" s="117"/>
      <c r="C5" s="117"/>
      <c r="D5" s="117"/>
      <c r="E5" s="117"/>
      <c r="F5" s="117"/>
      <c r="H5">
        <v>4972050</v>
      </c>
      <c r="L5" s="94"/>
      <c r="M5" s="94"/>
      <c r="N5" s="94"/>
    </row>
    <row r="6" spans="1:14" ht="14.25" x14ac:dyDescent="0.45">
      <c r="A6" s="12"/>
      <c r="N6" s="94"/>
    </row>
    <row r="7" spans="1:14" ht="14.65" thickBot="1" x14ac:dyDescent="0.5">
      <c r="A7" s="53" t="s">
        <v>24</v>
      </c>
      <c r="B7" s="54" t="s">
        <v>25</v>
      </c>
      <c r="C7" s="24" t="s">
        <v>26</v>
      </c>
      <c r="D7" s="23" t="s">
        <v>27</v>
      </c>
      <c r="E7" s="25" t="s">
        <v>38</v>
      </c>
      <c r="F7" s="22" t="s">
        <v>39</v>
      </c>
    </row>
    <row r="8" spans="1:14" x14ac:dyDescent="0.25">
      <c r="A8" s="67" t="s">
        <v>63</v>
      </c>
      <c r="B8" s="68"/>
      <c r="C8" s="55"/>
      <c r="D8" s="68"/>
      <c r="E8" s="56"/>
      <c r="F8" s="110">
        <f>E9+E10+E11+E12</f>
        <v>1651860</v>
      </c>
      <c r="G8" s="69"/>
      <c r="L8" s="94"/>
      <c r="N8" s="94"/>
    </row>
    <row r="9" spans="1:14" ht="45" x14ac:dyDescent="0.25">
      <c r="A9" s="70" t="s">
        <v>67</v>
      </c>
      <c r="B9" s="86" t="s">
        <v>85</v>
      </c>
      <c r="C9" s="57">
        <v>133</v>
      </c>
      <c r="D9" s="71">
        <v>1620</v>
      </c>
      <c r="E9" s="58">
        <f>C9*D9</f>
        <v>215460</v>
      </c>
      <c r="F9" s="111"/>
      <c r="G9" s="69"/>
    </row>
    <row r="10" spans="1:14" ht="45" x14ac:dyDescent="0.25">
      <c r="A10" s="70" t="s">
        <v>68</v>
      </c>
      <c r="B10" s="86" t="s">
        <v>86</v>
      </c>
      <c r="C10" s="57">
        <v>133</v>
      </c>
      <c r="D10" s="71">
        <v>5940</v>
      </c>
      <c r="E10" s="58">
        <f>C10*D10</f>
        <v>790020</v>
      </c>
      <c r="F10" s="111"/>
      <c r="G10" s="69"/>
    </row>
    <row r="11" spans="1:14" ht="45" x14ac:dyDescent="0.25">
      <c r="A11" s="70" t="s">
        <v>29</v>
      </c>
      <c r="B11" s="86" t="s">
        <v>87</v>
      </c>
      <c r="C11" s="57">
        <v>133</v>
      </c>
      <c r="D11" s="71">
        <v>3240</v>
      </c>
      <c r="E11" s="58">
        <f>C11*D11</f>
        <v>430920</v>
      </c>
      <c r="F11" s="111"/>
      <c r="G11" s="69"/>
    </row>
    <row r="12" spans="1:14" ht="45.75" thickBot="1" x14ac:dyDescent="0.3">
      <c r="A12" s="72" t="s">
        <v>69</v>
      </c>
      <c r="B12" s="87" t="s">
        <v>87</v>
      </c>
      <c r="C12" s="59">
        <v>133</v>
      </c>
      <c r="D12" s="73">
        <v>1620</v>
      </c>
      <c r="E12" s="60">
        <f>C12*D12</f>
        <v>215460</v>
      </c>
      <c r="F12" s="112"/>
      <c r="G12" s="69"/>
    </row>
    <row r="13" spans="1:14" ht="14.65" thickBot="1" x14ac:dyDescent="0.5">
      <c r="A13" s="74"/>
      <c r="B13" s="75"/>
      <c r="C13" s="61"/>
      <c r="D13" s="75"/>
      <c r="E13" s="61"/>
      <c r="F13" s="61"/>
      <c r="G13" s="69"/>
    </row>
    <row r="14" spans="1:14" x14ac:dyDescent="0.25">
      <c r="A14" s="76" t="s">
        <v>64</v>
      </c>
      <c r="B14" s="68"/>
      <c r="C14" s="55"/>
      <c r="D14" s="68"/>
      <c r="E14" s="56"/>
      <c r="F14" s="113">
        <f>E15+E16+E17+E18</f>
        <v>478800</v>
      </c>
      <c r="G14" s="69"/>
    </row>
    <row r="15" spans="1:14" x14ac:dyDescent="0.25">
      <c r="A15" s="70" t="s">
        <v>30</v>
      </c>
      <c r="B15" s="71" t="s">
        <v>92</v>
      </c>
      <c r="C15" s="57">
        <v>133</v>
      </c>
      <c r="D15" s="71">
        <v>1575</v>
      </c>
      <c r="E15" s="58">
        <f>C15*D15</f>
        <v>209475</v>
      </c>
      <c r="F15" s="111"/>
      <c r="G15" s="69"/>
    </row>
    <row r="16" spans="1:14" x14ac:dyDescent="0.25">
      <c r="A16" s="70" t="s">
        <v>31</v>
      </c>
      <c r="B16" s="71" t="s">
        <v>92</v>
      </c>
      <c r="C16" s="57">
        <v>133</v>
      </c>
      <c r="D16" s="71">
        <v>675</v>
      </c>
      <c r="E16" s="58">
        <f t="shared" ref="E16:E17" si="0">C16*D16</f>
        <v>89775</v>
      </c>
      <c r="F16" s="111"/>
      <c r="G16" s="69"/>
    </row>
    <row r="17" spans="1:7" x14ac:dyDescent="0.25">
      <c r="A17" s="70" t="s">
        <v>32</v>
      </c>
      <c r="B17" s="71" t="s">
        <v>92</v>
      </c>
      <c r="C17" s="57">
        <v>133</v>
      </c>
      <c r="D17" s="71">
        <v>675</v>
      </c>
      <c r="E17" s="58">
        <f t="shared" si="0"/>
        <v>89775</v>
      </c>
      <c r="F17" s="111"/>
      <c r="G17" s="69"/>
    </row>
    <row r="18" spans="1:7" ht="15.75" thickBot="1" x14ac:dyDescent="0.3">
      <c r="A18" s="72" t="s">
        <v>33</v>
      </c>
      <c r="B18" s="73" t="s">
        <v>92</v>
      </c>
      <c r="C18" s="59">
        <v>133</v>
      </c>
      <c r="D18" s="73">
        <v>675</v>
      </c>
      <c r="E18" s="60">
        <f>C18*D18</f>
        <v>89775</v>
      </c>
      <c r="F18" s="112"/>
      <c r="G18" s="69"/>
    </row>
    <row r="19" spans="1:7" ht="14.65" thickBot="1" x14ac:dyDescent="0.5">
      <c r="A19" s="74"/>
      <c r="B19" s="75"/>
      <c r="C19" s="61"/>
      <c r="D19" s="75"/>
      <c r="E19" s="61"/>
      <c r="F19" s="61"/>
      <c r="G19" s="69"/>
    </row>
    <row r="20" spans="1:7" ht="30" x14ac:dyDescent="0.25">
      <c r="A20" s="76" t="s">
        <v>70</v>
      </c>
      <c r="B20" s="68"/>
      <c r="C20" s="55"/>
      <c r="D20" s="68"/>
      <c r="E20" s="56"/>
      <c r="F20" s="113">
        <f>E21+E22+E23+E24</f>
        <v>1813455</v>
      </c>
      <c r="G20" s="69"/>
    </row>
    <row r="21" spans="1:7" ht="90" x14ac:dyDescent="0.25">
      <c r="A21" s="70" t="s">
        <v>34</v>
      </c>
      <c r="B21" s="86" t="s">
        <v>93</v>
      </c>
      <c r="C21" s="57">
        <v>133</v>
      </c>
      <c r="D21" s="71">
        <v>7425</v>
      </c>
      <c r="E21" s="58">
        <f t="shared" ref="E21:E23" si="1">C21*D21</f>
        <v>987525</v>
      </c>
      <c r="F21" s="111"/>
      <c r="G21" s="69"/>
    </row>
    <row r="22" spans="1:7" ht="90" x14ac:dyDescent="0.25">
      <c r="A22" s="70" t="s">
        <v>35</v>
      </c>
      <c r="B22" s="86" t="s">
        <v>88</v>
      </c>
      <c r="C22" s="57">
        <v>133</v>
      </c>
      <c r="D22" s="71">
        <v>4500</v>
      </c>
      <c r="E22" s="58">
        <f t="shared" si="1"/>
        <v>598500</v>
      </c>
      <c r="F22" s="111"/>
      <c r="G22" s="69"/>
    </row>
    <row r="23" spans="1:7" ht="29.25" x14ac:dyDescent="0.25">
      <c r="A23" s="70" t="s">
        <v>37</v>
      </c>
      <c r="B23" s="71" t="s">
        <v>89</v>
      </c>
      <c r="C23" s="57">
        <v>133</v>
      </c>
      <c r="D23" s="71">
        <v>1350</v>
      </c>
      <c r="E23" s="58">
        <f t="shared" si="1"/>
        <v>179550</v>
      </c>
      <c r="F23" s="111"/>
      <c r="G23" s="69"/>
    </row>
    <row r="24" spans="1:7" ht="15.75" thickBot="1" x14ac:dyDescent="0.3">
      <c r="A24" s="72" t="s">
        <v>36</v>
      </c>
      <c r="B24" s="73" t="s">
        <v>90</v>
      </c>
      <c r="C24" s="59">
        <v>133</v>
      </c>
      <c r="D24" s="73">
        <v>360</v>
      </c>
      <c r="E24" s="60">
        <f>C24*D24</f>
        <v>47880</v>
      </c>
      <c r="F24" s="112"/>
      <c r="G24" s="69"/>
    </row>
    <row r="25" spans="1:7" ht="15.75" thickBot="1" x14ac:dyDescent="0.3">
      <c r="A25" s="77"/>
      <c r="B25" s="75"/>
      <c r="C25" s="61"/>
      <c r="D25" s="75"/>
      <c r="E25" s="61"/>
      <c r="F25" s="61"/>
      <c r="G25" s="69"/>
    </row>
    <row r="26" spans="1:7" x14ac:dyDescent="0.25">
      <c r="A26" s="76" t="s">
        <v>65</v>
      </c>
      <c r="B26" s="68"/>
      <c r="C26" s="55"/>
      <c r="D26" s="68"/>
      <c r="E26" s="56"/>
      <c r="F26" s="113">
        <f>E27</f>
        <v>71820</v>
      </c>
      <c r="G26" s="69"/>
    </row>
    <row r="27" spans="1:7" ht="28.5" customHeight="1" thickBot="1" x14ac:dyDescent="0.3">
      <c r="A27" s="72" t="s">
        <v>71</v>
      </c>
      <c r="B27" s="87" t="s">
        <v>91</v>
      </c>
      <c r="C27" s="59">
        <v>133</v>
      </c>
      <c r="D27" s="73">
        <v>540</v>
      </c>
      <c r="E27" s="60">
        <f>C27*D27</f>
        <v>71820</v>
      </c>
      <c r="F27" s="112"/>
      <c r="G27" s="69"/>
    </row>
    <row r="28" spans="1:7" ht="15.75" thickBot="1" x14ac:dyDescent="0.3">
      <c r="A28" s="78"/>
      <c r="B28" s="75"/>
      <c r="C28" s="61"/>
      <c r="D28" s="75"/>
      <c r="E28" s="61"/>
      <c r="F28" s="61"/>
      <c r="G28" s="69"/>
    </row>
    <row r="29" spans="1:7" x14ac:dyDescent="0.25">
      <c r="A29" s="76" t="s">
        <v>66</v>
      </c>
      <c r="B29" s="68"/>
      <c r="C29" s="55"/>
      <c r="D29" s="68"/>
      <c r="E29" s="56"/>
      <c r="F29" s="113">
        <f>E30</f>
        <v>544635</v>
      </c>
      <c r="G29" s="69"/>
    </row>
    <row r="30" spans="1:7" ht="57.75" thickBot="1" x14ac:dyDescent="0.3">
      <c r="A30" s="79" t="s">
        <v>40</v>
      </c>
      <c r="B30" s="73" t="s">
        <v>94</v>
      </c>
      <c r="C30" s="59">
        <v>133</v>
      </c>
      <c r="D30" s="73">
        <v>4095</v>
      </c>
      <c r="E30" s="60">
        <f>C30*D30</f>
        <v>544635</v>
      </c>
      <c r="F30" s="112"/>
      <c r="G30" s="69"/>
    </row>
    <row r="31" spans="1:7" ht="15.75" thickBot="1" x14ac:dyDescent="0.3">
      <c r="A31" s="30"/>
      <c r="B31" s="30"/>
      <c r="C31" s="62"/>
      <c r="D31" s="30"/>
      <c r="E31" s="62"/>
      <c r="F31" s="62"/>
      <c r="G31" s="69"/>
    </row>
    <row r="32" spans="1:7" ht="27" customHeight="1" thickBot="1" x14ac:dyDescent="0.3">
      <c r="A32" s="30"/>
      <c r="B32" s="30"/>
      <c r="C32" s="62"/>
      <c r="D32" s="30"/>
      <c r="E32" s="62"/>
      <c r="F32" s="85">
        <f>SUM(F8:F31)</f>
        <v>4560570</v>
      </c>
      <c r="G32" s="69"/>
    </row>
    <row r="33" spans="1:6" x14ac:dyDescent="0.25">
      <c r="A33" s="49" t="s">
        <v>74</v>
      </c>
      <c r="B33" s="31"/>
      <c r="C33" s="31"/>
      <c r="D33" s="31"/>
      <c r="E33" s="2"/>
      <c r="F33" s="2"/>
    </row>
    <row r="34" spans="1:6" x14ac:dyDescent="0.25">
      <c r="A34" s="109" t="s">
        <v>72</v>
      </c>
      <c r="B34" s="109"/>
      <c r="C34" s="109"/>
      <c r="D34" s="109"/>
      <c r="E34" s="109"/>
      <c r="F34" s="109"/>
    </row>
    <row r="35" spans="1:6" x14ac:dyDescent="0.25">
      <c r="A35"/>
    </row>
  </sheetData>
  <mergeCells count="11">
    <mergeCell ref="A1:F1"/>
    <mergeCell ref="A2:F2"/>
    <mergeCell ref="A4:F4"/>
    <mergeCell ref="A3:F3"/>
    <mergeCell ref="A5:F5"/>
    <mergeCell ref="A34:F34"/>
    <mergeCell ref="F8:F12"/>
    <mergeCell ref="F14:F18"/>
    <mergeCell ref="F20:F24"/>
    <mergeCell ref="F26:F27"/>
    <mergeCell ref="F29:F30"/>
  </mergeCells>
  <pageMargins left="0.2" right="0.2" top="0.75" bottom="0.75" header="0.3" footer="0.3"/>
  <pageSetup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opLeftCell="B1" workbookViewId="0">
      <selection activeCell="F15" sqref="F15:I15"/>
    </sheetView>
  </sheetViews>
  <sheetFormatPr defaultColWidth="9.140625" defaultRowHeight="20.100000000000001" customHeight="1" x14ac:dyDescent="0.25"/>
  <cols>
    <col min="1" max="1" width="21.7109375" style="5" customWidth="1"/>
    <col min="2" max="2" width="7.7109375" style="7" customWidth="1"/>
    <col min="3" max="3" width="20.85546875" style="5" customWidth="1"/>
    <col min="4" max="9" width="14.7109375" style="5" customWidth="1"/>
    <col min="10" max="16384" width="9.140625" style="5"/>
  </cols>
  <sheetData>
    <row r="1" spans="1:9" ht="20.100000000000001" customHeight="1" x14ac:dyDescent="0.4">
      <c r="A1" s="108" t="s">
        <v>0</v>
      </c>
      <c r="B1" s="108"/>
      <c r="C1" s="108"/>
      <c r="D1" s="108"/>
      <c r="E1" s="10"/>
      <c r="F1" s="10"/>
      <c r="G1" s="10"/>
      <c r="H1" s="10"/>
      <c r="I1" s="10"/>
    </row>
    <row r="2" spans="1:9" ht="20.100000000000001" customHeight="1" x14ac:dyDescent="0.25">
      <c r="A2" s="108" t="s">
        <v>1</v>
      </c>
      <c r="B2" s="108"/>
      <c r="C2" s="108"/>
      <c r="D2" s="108"/>
      <c r="E2" s="10"/>
      <c r="F2" s="10"/>
      <c r="G2" s="10"/>
      <c r="H2" s="10"/>
      <c r="I2" s="10"/>
    </row>
    <row r="3" spans="1:9" ht="20.100000000000001" customHeight="1" x14ac:dyDescent="0.25">
      <c r="A3" s="108" t="s">
        <v>28</v>
      </c>
      <c r="B3" s="108"/>
      <c r="C3" s="108"/>
      <c r="D3" s="108"/>
      <c r="E3" s="10"/>
      <c r="F3" s="10"/>
      <c r="G3" s="10"/>
      <c r="H3" s="10"/>
      <c r="I3" s="10"/>
    </row>
    <row r="4" spans="1:9" ht="20.100000000000001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20.100000000000001" customHeight="1" x14ac:dyDescent="0.2">
      <c r="A5" s="36" t="s">
        <v>49</v>
      </c>
      <c r="B5" s="36"/>
      <c r="C5" s="36"/>
      <c r="D5" s="36"/>
      <c r="E5" s="36"/>
      <c r="F5" s="36"/>
      <c r="G5" s="36"/>
      <c r="H5" s="36"/>
      <c r="I5" s="36"/>
    </row>
    <row r="6" spans="1:9" s="3" customFormat="1" ht="45" x14ac:dyDescent="0.25">
      <c r="A6" s="4" t="s">
        <v>6</v>
      </c>
      <c r="B6" s="4" t="s">
        <v>13</v>
      </c>
      <c r="C6" s="4" t="s">
        <v>14</v>
      </c>
      <c r="D6" s="4" t="s">
        <v>15</v>
      </c>
      <c r="E6" s="4" t="s">
        <v>80</v>
      </c>
      <c r="F6" s="4" t="s">
        <v>76</v>
      </c>
      <c r="G6" s="4" t="s">
        <v>77</v>
      </c>
      <c r="H6" s="4" t="s">
        <v>78</v>
      </c>
      <c r="I6" s="4" t="s">
        <v>79</v>
      </c>
    </row>
    <row r="7" spans="1:9" ht="20.100000000000001" customHeight="1" x14ac:dyDescent="0.2">
      <c r="A7" s="37" t="s">
        <v>113</v>
      </c>
      <c r="B7" s="38">
        <v>1</v>
      </c>
      <c r="C7" s="93"/>
      <c r="D7" s="28">
        <v>0</v>
      </c>
      <c r="E7" s="28">
        <v>0</v>
      </c>
      <c r="F7" s="28">
        <v>875000</v>
      </c>
      <c r="G7" s="28">
        <v>910000</v>
      </c>
      <c r="H7" s="28">
        <v>945000</v>
      </c>
      <c r="I7" s="28">
        <v>980000</v>
      </c>
    </row>
    <row r="8" spans="1:9" ht="20.100000000000001" customHeight="1" x14ac:dyDescent="0.2">
      <c r="A8" s="37"/>
      <c r="B8" s="38"/>
      <c r="C8" s="93"/>
      <c r="D8" s="28"/>
      <c r="E8" s="28"/>
      <c r="F8" s="28"/>
      <c r="G8" s="28"/>
      <c r="H8" s="28"/>
      <c r="I8" s="28"/>
    </row>
    <row r="9" spans="1:9" ht="20.100000000000001" customHeight="1" x14ac:dyDescent="0.2">
      <c r="A9" s="37"/>
      <c r="B9" s="38"/>
      <c r="C9" s="93"/>
      <c r="D9" s="28"/>
      <c r="E9" s="28"/>
      <c r="F9" s="28"/>
      <c r="G9" s="28"/>
      <c r="H9" s="28"/>
      <c r="I9" s="28"/>
    </row>
    <row r="10" spans="1:9" ht="20.100000000000001" customHeight="1" x14ac:dyDescent="0.2">
      <c r="A10" s="37"/>
      <c r="B10" s="38"/>
      <c r="C10" s="28"/>
      <c r="D10" s="28"/>
      <c r="E10" s="28"/>
      <c r="F10" s="28"/>
      <c r="G10" s="28"/>
      <c r="H10" s="28"/>
      <c r="I10" s="28"/>
    </row>
    <row r="11" spans="1:9" ht="20.100000000000001" customHeight="1" x14ac:dyDescent="0.2">
      <c r="A11" s="37"/>
      <c r="B11" s="38"/>
      <c r="C11" s="28"/>
      <c r="D11" s="28"/>
      <c r="E11" s="28"/>
      <c r="F11" s="28"/>
      <c r="G11" s="28"/>
      <c r="H11" s="28"/>
      <c r="I11" s="28"/>
    </row>
    <row r="12" spans="1:9" ht="20.100000000000001" customHeight="1" x14ac:dyDescent="0.2">
      <c r="A12" s="37"/>
      <c r="B12" s="38"/>
      <c r="C12" s="28"/>
      <c r="D12" s="28"/>
      <c r="E12" s="28"/>
      <c r="F12" s="28"/>
      <c r="G12" s="28"/>
      <c r="H12" s="28"/>
      <c r="I12" s="28"/>
    </row>
    <row r="13" spans="1:9" ht="20.100000000000001" customHeight="1" x14ac:dyDescent="0.2">
      <c r="A13" s="37"/>
      <c r="B13" s="38"/>
      <c r="C13" s="28"/>
      <c r="D13" s="28"/>
      <c r="E13" s="28"/>
      <c r="F13" s="28"/>
      <c r="G13" s="28"/>
      <c r="H13" s="28"/>
      <c r="I13" s="28"/>
    </row>
    <row r="14" spans="1:9" ht="20.100000000000001" customHeight="1" thickBot="1" x14ac:dyDescent="0.25">
      <c r="A14" s="37"/>
      <c r="B14" s="39"/>
      <c r="C14" s="40"/>
      <c r="D14" s="40"/>
      <c r="E14" s="40"/>
      <c r="F14" s="40"/>
      <c r="G14" s="40"/>
      <c r="H14" s="40"/>
      <c r="I14" s="40"/>
    </row>
    <row r="15" spans="1:9" ht="20.100000000000001" customHeight="1" thickTop="1" thickBot="1" x14ac:dyDescent="0.3">
      <c r="A15" s="31"/>
      <c r="B15" s="63" t="s">
        <v>75</v>
      </c>
      <c r="C15" s="64"/>
      <c r="D15" s="42">
        <f>SUM(D7:D14)</f>
        <v>0</v>
      </c>
      <c r="E15" s="42">
        <f t="shared" ref="E15:I15" si="0">SUM(E7:E14)</f>
        <v>0</v>
      </c>
      <c r="F15" s="42">
        <f t="shared" si="0"/>
        <v>875000</v>
      </c>
      <c r="G15" s="42">
        <f t="shared" si="0"/>
        <v>910000</v>
      </c>
      <c r="H15" s="42">
        <f t="shared" si="0"/>
        <v>945000</v>
      </c>
      <c r="I15" s="42">
        <f t="shared" si="0"/>
        <v>980000</v>
      </c>
    </row>
    <row r="16" spans="1:9" ht="20.100000000000001" customHeight="1" thickTop="1" x14ac:dyDescent="0.25"/>
    <row r="17" spans="1:9" ht="20.100000000000001" customHeight="1" x14ac:dyDescent="0.25">
      <c r="A17" s="65" t="s">
        <v>82</v>
      </c>
      <c r="B17" s="32"/>
      <c r="C17" s="31"/>
      <c r="D17" s="31"/>
      <c r="E17" s="31"/>
      <c r="F17" s="31"/>
      <c r="G17" s="31"/>
      <c r="H17" s="31"/>
      <c r="I17" s="31"/>
    </row>
    <row r="18" spans="1:9" ht="15.75" customHeight="1" x14ac:dyDescent="0.25"/>
    <row r="19" spans="1:9" ht="20.100000000000001" customHeight="1" x14ac:dyDescent="0.2">
      <c r="A19" s="49" t="s">
        <v>74</v>
      </c>
      <c r="B19" s="31"/>
      <c r="C19" s="31"/>
      <c r="D19" s="31"/>
      <c r="E19" s="2"/>
      <c r="F19" s="2"/>
    </row>
    <row r="20" spans="1:9" ht="20.100000000000001" customHeight="1" x14ac:dyDescent="0.2">
      <c r="A20" s="31" t="s">
        <v>72</v>
      </c>
      <c r="B20" s="31"/>
      <c r="C20" s="31"/>
      <c r="D20" s="31"/>
      <c r="E20" s="31"/>
      <c r="F20" s="31"/>
    </row>
  </sheetData>
  <mergeCells count="3">
    <mergeCell ref="A1:D1"/>
    <mergeCell ref="A2:D2"/>
    <mergeCell ref="A3:D3"/>
  </mergeCells>
  <pageMargins left="0.25" right="0.25" top="0.75" bottom="0.75" header="0.3" footer="0.3"/>
  <pageSetup paperSize="5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7364FCFAD44E4FBDF98DD6A91E3F35" ma:contentTypeVersion="0" ma:contentTypeDescription="Create a new document." ma:contentTypeScope="" ma:versionID="8b44a9b8b1dc91efa00c5306e6391ea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67357F-F953-4768-8F7F-9D042FD68B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DACB058-43D3-479F-99FF-1A89A9698D5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79308C9-0EEA-407E-B9A7-AE9EC535C92C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077D659C-1ED3-40DA-9830-C745069A8C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Summary</vt:lpstr>
      <vt:lpstr>Software</vt:lpstr>
      <vt:lpstr>Implementation</vt:lpstr>
      <vt:lpstr>Implementation Deliverables</vt:lpstr>
      <vt:lpstr>Maintenance</vt:lpstr>
      <vt:lpstr>Implementation!Print_Area</vt:lpstr>
      <vt:lpstr>'Implementation Deliverables'!Print_Area</vt:lpstr>
      <vt:lpstr>Maintenance!Print_Area</vt:lpstr>
      <vt:lpstr>Software!Print_Area</vt:lpstr>
      <vt:lpstr>Summary!Print_Area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 B</dc:title>
  <dc:creator>046247</dc:creator>
  <cp:lastModifiedBy>Rustein, Melannie</cp:lastModifiedBy>
  <cp:lastPrinted>2019-04-18T23:28:17Z</cp:lastPrinted>
  <dcterms:created xsi:type="dcterms:W3CDTF">2016-03-10T03:51:13Z</dcterms:created>
  <dcterms:modified xsi:type="dcterms:W3CDTF">2019-05-20T15:20:00Z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icitationOrder">
    <vt:lpwstr>5.00000000000000</vt:lpwstr>
  </property>
  <property fmtid="{D5CDD505-2E9C-101B-9397-08002B2CF9AE}" pid="3" name="SolicitationNumber">
    <vt:lpwstr>597</vt:lpwstr>
  </property>
  <property fmtid="{D5CDD505-2E9C-101B-9397-08002B2CF9AE}" pid="4" name="TaxCatchAll">
    <vt:lpwstr/>
  </property>
  <property fmtid="{D5CDD505-2E9C-101B-9397-08002B2CF9AE}" pid="5" name="ContentTypeId">
    <vt:lpwstr>0x010100567364FCFAD44E4FBDF98DD6A91E3F35</vt:lpwstr>
  </property>
</Properties>
</file>